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23256" windowHeight="1209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'!$A$1:$H$36</definedName>
    <definedName name="_xlnm.Print_Area" localSheetId="2">'3. тех. характеристикиЛЭП '!$A$1:$X$23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3" l="1"/>
  <c r="C23" i="4" l="1"/>
  <c r="E23" i="4" l="1"/>
  <c r="D23" i="4"/>
  <c r="A11" i="4" l="1"/>
  <c r="A14" i="4" l="1"/>
  <c r="A8" i="4" l="1"/>
  <c r="A14" i="3"/>
  <c r="A11" i="3"/>
  <c r="A8" i="3"/>
  <c r="A4" i="3"/>
</calcChain>
</file>

<file path=xl/sharedStrings.xml><?xml version="1.0" encoding="utf-8"?>
<sst xmlns="http://schemas.openxmlformats.org/spreadsheetml/2006/main" count="166" uniqueCount="90">
  <si>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</si>
  <si>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</si>
  <si>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</si>
  <si>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</si>
  <si>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</si>
  <si>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</si>
  <si>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</si>
  <si>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</si>
  <si>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</si>
  <si>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</si>
  <si>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</si>
  <si>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</si>
  <si>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</si>
  <si>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</si>
  <si>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</si>
  <si>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</si>
  <si>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</si>
  <si>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</si>
  <si>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</si>
  <si>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</si>
  <si>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</si>
  <si>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</si>
  <si>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</si>
  <si>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</si>
  <si>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</si>
  <si>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</si>
  <si>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</si>
  <si>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</si>
  <si>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</si>
  <si>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</si>
  <si>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</si>
  <si>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</si>
  <si>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</si>
  <si>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</si>
  <si>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</si>
  <si>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</si>
  <si>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</si>
  <si>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</si>
  <si>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</si>
  <si>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</si>
  <si>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</si>
  <si>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</si>
  <si>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</si>
  <si>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</si>
  <si>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</si>
  <si>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</si>
  <si>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</si>
  <si>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</si>
  <si>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</si>
  <si>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</si>
  <si>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</si>
  <si>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</si>
  <si>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</si>
  <si>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</si>
  <si>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</si>
  <si>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</si>
  <si>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</si>
  <si>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</si>
  <si>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Начало 3-й квартал 2025 г. 
Окончание 3-й квартал 2025 г.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</si>
  <si>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</si>
  <si>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</si>
  <si>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</si>
  <si>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</si>
  <si>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</si>
  <si>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Филиал ГУП СК "Ставэлектросеть" г.Ипатово </t>
  </si>
  <si>
    <t xml:space="preserve">         (наименование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</si>
  <si>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</si>
  <si>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</si>
  <si>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</si>
  <si>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</si>
  <si>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</si>
  <si>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</si>
  <si>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</si>
  <si>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</si>
  <si>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</si>
  <si>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</si>
  <si>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</si>
  <si>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</si>
  <si>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Проект планируется к реализации в 2025 году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</si>
  <si>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</si>
  <si>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ВЛ</t>
  </si>
  <si>
    <t>нд</t>
  </si>
  <si>
    <t>1 шт</t>
  </si>
  <si>
    <t>III квартал 2025 года</t>
  </si>
  <si>
    <t>P_СТР -000078</t>
  </si>
  <si>
    <t>Строительство участка ВЛИ-0,22 кВ от опоры №6 ВЛ-0,4 ТП-20 Ф-201 до проектируемой опоры №6а ВЛ-0,4 ТП-20 Ф-201 н/в ф-5 по ТУ №12/2025/ИП от 12.05.2025. (заявитель Шекера М.И ) инв. №0104245в</t>
  </si>
  <si>
    <t>Строительство участка  ВЛ-0,4кВ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</si>
  <si>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Проведение Строительство участка ВЛИ-0,22 кВ от опоры №6 ВЛ-0,4 ТП-20 Ф-201 до проектируемой опоры №6а ВЛ-0,4 ТП-20 Ф-201 н/в ф-5</t>
  </si>
  <si>
    <t>4х35-1; 35/6,2; 25/4,2; 2х16-0,6/1; 4х16-0,6/1</t>
  </si>
  <si>
    <t>ВЛ-0,4 кВ ТП-20 Ф-201 н/в ф-5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</si>
</sst>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\ #,##0.00&quot;    &quot;;\-#,##0.00&quot;    &quot;;&quot; -&quot;#&quot;    &quot;;@\ "/>
    <numFmt numFmtId="166" formatCode="_-* #,##0\ _₽_-;\-* #,##0\ _₽_-;_-* &quot;-&quot;??\ _₽_-;_-@_-"/>
    <numFmt numFmtId="167" formatCode="0.0000"/>
  </numFmts>
  <fonts count="2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43" fontId="11" fillId="0" borderId="0" applyFill="0" applyBorder="0" applyAlignment="0" applyProtection="0"/>
    <xf numFmtId="43" fontId="22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7" fillId="4" borderId="0" xfId="4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3" fillId="0" borderId="7" xfId="4" applyFont="1" applyBorder="1" applyAlignment="1">
      <alignment horizontal="center" vertical="center" wrapText="1"/>
    </xf>
    <xf numFmtId="0" fontId="24" fillId="0" borderId="7" xfId="4" applyFont="1" applyBorder="1" applyAlignment="1">
      <alignment horizontal="center" vertical="center"/>
    </xf>
    <xf numFmtId="166" fontId="25" fillId="0" borderId="7" xfId="6" applyNumberFormat="1" applyFont="1" applyFill="1" applyBorder="1" applyAlignment="1">
      <alignment horizontal="center" vertical="center"/>
    </xf>
    <xf numFmtId="2" fontId="25" fillId="0" borderId="7" xfId="6" applyNumberFormat="1" applyFont="1" applyFill="1" applyBorder="1" applyAlignment="1">
      <alignment horizontal="center" vertical="center"/>
    </xf>
    <xf numFmtId="167" fontId="24" fillId="0" borderId="0" xfId="0" applyNumberFormat="1" applyFont="1" applyFill="1" applyAlignment="1">
      <alignment horizontal="center" vertical="center"/>
    </xf>
    <xf numFmtId="167" fontId="24" fillId="0" borderId="7" xfId="4" applyNumberFormat="1" applyFont="1" applyFill="1" applyBorder="1" applyAlignment="1">
      <alignment horizontal="center" vertical="center"/>
    </xf>
    <xf numFmtId="0" fontId="24" fillId="0" borderId="7" xfId="4" applyFont="1" applyFill="1" applyBorder="1" applyAlignment="1">
      <alignment horizontal="center"/>
    </xf>
    <xf numFmtId="43" fontId="24" fillId="0" borderId="7" xfId="4" applyNumberFormat="1" applyFont="1" applyFill="1" applyBorder="1" applyAlignment="1">
      <alignment horizontal="center"/>
    </xf>
    <xf numFmtId="0" fontId="27" fillId="4" borderId="7" xfId="0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26" fillId="0" borderId="0" xfId="4" applyFont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26" fillId="0" borderId="0" xfId="4" applyFont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3 2" xfId="1"/>
    <cellStyle name="Обычный 5" xfId="2"/>
    <cellStyle name="Обычный 7" xfId="4"/>
    <cellStyle name="Финансовый" xfId="6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tabSelected="1" view="pageBreakPreview" topLeftCell="A31" zoomScale="88" zoomScaleSheetLayoutView="88" workbookViewId="0">
      <selection activeCell="A36" sqref="A36:H36"/>
    </sheetView>
  </sheetViews>
  <sheetFormatPr defaultColWidth="9.109375" defaultRowHeight="14.4" x14ac:dyDescent="0.3"/>
  <cols>
    <col min="1" max="1" width="6.109375" style="8" customWidth="1"/>
    <col min="2" max="2" width="84.44140625" style="8" customWidth="1"/>
    <col min="3" max="3" width="17.88671875" style="8" customWidth="1"/>
    <col min="4" max="4" width="13.5546875" style="8" customWidth="1"/>
    <col min="5" max="5" width="16.88671875" style="8" customWidth="1"/>
    <col min="6" max="6" width="21.33203125" style="8" customWidth="1"/>
    <col min="7" max="7" width="16.5546875" style="8" bestFit="1" customWidth="1"/>
    <col min="8" max="8" width="15.6640625" style="8" bestFit="1" customWidth="1"/>
    <col min="9" max="9" width="16.44140625" style="8" customWidth="1"/>
    <col min="10" max="16384" width="9.109375" style="8"/>
  </cols>
  <sheetData>
    <row r="1" spans="1:25" s="32" customFormat="1" ht="15.75" customHeight="1" x14ac:dyDescent="0.25">
      <c r="A1" s="40"/>
      <c r="C1" s="56" t="s">
        <v>0</v>
      </c>
      <c r="D1" s="56"/>
      <c r="E1" s="56"/>
      <c r="F1" s="56"/>
      <c r="G1" s="56"/>
      <c r="H1" s="56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 s="32" customFormat="1" ht="18.75" customHeight="1" x14ac:dyDescent="0.35">
      <c r="A2" s="40"/>
      <c r="C2" s="65" t="s">
        <v>1</v>
      </c>
      <c r="D2" s="65"/>
      <c r="E2" s="65"/>
      <c r="F2" s="65"/>
      <c r="G2" s="65"/>
      <c r="H2" s="65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25" s="32" customFormat="1" ht="18.75" customHeight="1" x14ac:dyDescent="0.35">
      <c r="A3" s="38"/>
      <c r="C3" s="65" t="s">
        <v>69</v>
      </c>
      <c r="D3" s="65"/>
      <c r="E3" s="65"/>
      <c r="F3" s="65"/>
      <c r="G3" s="65"/>
      <c r="H3" s="65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s="32" customFormat="1" ht="18.75" x14ac:dyDescent="0.3">
      <c r="A4" s="38"/>
      <c r="D4" s="33"/>
      <c r="E4" s="33"/>
      <c r="F4" s="33"/>
      <c r="G4" s="33"/>
      <c r="H4" s="37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s="32" customFormat="1" ht="15.6" x14ac:dyDescent="0.3">
      <c r="A5" s="70" t="s">
        <v>68</v>
      </c>
      <c r="B5" s="70"/>
      <c r="C5" s="70"/>
      <c r="D5" s="70"/>
      <c r="E5" s="70"/>
      <c r="F5" s="70"/>
      <c r="G5" s="70"/>
      <c r="H5" s="70"/>
      <c r="I5" s="39"/>
      <c r="J5" s="39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25" s="32" customFormat="1" ht="18.75" x14ac:dyDescent="0.3">
      <c r="A6" s="38"/>
      <c r="D6" s="33"/>
      <c r="E6" s="33"/>
      <c r="F6" s="33"/>
      <c r="G6" s="33"/>
      <c r="H6" s="37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</row>
    <row r="7" spans="1:25" s="32" customFormat="1" ht="17.399999999999999" x14ac:dyDescent="0.25">
      <c r="A7" s="61" t="s">
        <v>67</v>
      </c>
      <c r="B7" s="61"/>
      <c r="C7" s="61"/>
      <c r="D7" s="61"/>
      <c r="E7" s="61"/>
      <c r="F7" s="61"/>
      <c r="G7" s="61"/>
      <c r="H7" s="61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3"/>
      <c r="X7" s="33"/>
      <c r="Y7" s="33"/>
    </row>
    <row r="8" spans="1:25" s="32" customFormat="1" ht="18.75" x14ac:dyDescent="0.2">
      <c r="A8" s="36"/>
      <c r="B8" s="36"/>
      <c r="C8" s="36"/>
      <c r="D8" s="35"/>
      <c r="E8" s="35"/>
      <c r="F8" s="35"/>
      <c r="G8" s="35"/>
      <c r="H8" s="35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3"/>
      <c r="X8" s="33"/>
      <c r="Y8" s="33"/>
    </row>
    <row r="9" spans="1:25" s="32" customFormat="1" ht="17.399999999999999" x14ac:dyDescent="0.25">
      <c r="A9" s="60" t="s">
        <v>35</v>
      </c>
      <c r="B9" s="60"/>
      <c r="C9" s="60"/>
      <c r="D9" s="60"/>
      <c r="E9" s="60"/>
      <c r="F9" s="60"/>
      <c r="G9" s="60"/>
      <c r="H9" s="60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3"/>
      <c r="X9" s="33"/>
      <c r="Y9" s="33"/>
    </row>
    <row r="10" spans="1:25" s="32" customFormat="1" ht="17.399999999999999" x14ac:dyDescent="0.25">
      <c r="A10" s="59" t="s">
        <v>66</v>
      </c>
      <c r="B10" s="59"/>
      <c r="C10" s="59"/>
      <c r="D10" s="59"/>
      <c r="E10" s="59"/>
      <c r="F10" s="59"/>
      <c r="G10" s="59"/>
      <c r="H10" s="59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3"/>
      <c r="X10" s="33"/>
      <c r="Y10" s="33"/>
    </row>
    <row r="11" spans="1:25" s="32" customFormat="1" ht="17.399999999999999" x14ac:dyDescent="0.25">
      <c r="A11" s="36"/>
      <c r="B11" s="36"/>
      <c r="C11" s="44"/>
      <c r="D11" s="35"/>
      <c r="E11" s="35"/>
      <c r="F11" s="35"/>
      <c r="G11" s="35"/>
      <c r="H11" s="35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3"/>
      <c r="X11" s="33"/>
      <c r="Y11" s="33"/>
    </row>
    <row r="12" spans="1:25" s="32" customFormat="1" ht="17.399999999999999" x14ac:dyDescent="0.25">
      <c r="A12" s="58" t="s">
        <v>84</v>
      </c>
      <c r="B12" s="58"/>
      <c r="C12" s="58"/>
      <c r="D12" s="58"/>
      <c r="E12" s="58"/>
      <c r="F12" s="58"/>
      <c r="G12" s="58"/>
      <c r="H12" s="58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3"/>
      <c r="X12" s="33"/>
      <c r="Y12" s="33"/>
    </row>
    <row r="13" spans="1:25" s="29" customFormat="1" ht="18" x14ac:dyDescent="0.25">
      <c r="A13" s="31"/>
      <c r="B13" s="31"/>
      <c r="C13" s="31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30"/>
      <c r="X13" s="30"/>
      <c r="Y13" s="30"/>
    </row>
    <row r="14" spans="1:25" s="21" customFormat="1" ht="41.4" customHeight="1" x14ac:dyDescent="0.25">
      <c r="A14" s="69" t="s">
        <v>85</v>
      </c>
      <c r="B14" s="69"/>
      <c r="C14" s="69"/>
      <c r="D14" s="69"/>
      <c r="E14" s="69"/>
      <c r="F14" s="69"/>
      <c r="G14" s="69"/>
      <c r="H14" s="69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15"/>
      <c r="X14" s="15"/>
      <c r="Y14" s="15"/>
    </row>
    <row r="15" spans="1:25" s="21" customFormat="1" ht="15.6" x14ac:dyDescent="0.25">
      <c r="A15" s="59" t="s">
        <v>65</v>
      </c>
      <c r="B15" s="59"/>
      <c r="C15" s="59"/>
      <c r="D15" s="59"/>
      <c r="E15" s="59"/>
      <c r="F15" s="59"/>
      <c r="G15" s="59"/>
      <c r="H15" s="59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15"/>
      <c r="X15" s="15"/>
      <c r="Y15" s="15"/>
    </row>
    <row r="16" spans="1:25" s="21" customFormat="1" ht="18" customHeight="1" x14ac:dyDescent="0.25">
      <c r="A16" s="27"/>
      <c r="B16" s="27"/>
      <c r="C16" s="27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15"/>
      <c r="U16" s="15"/>
      <c r="V16" s="15"/>
      <c r="W16" s="15"/>
      <c r="X16" s="15"/>
      <c r="Y16" s="15"/>
    </row>
    <row r="17" spans="1:25" s="21" customFormat="1" ht="18.75" customHeight="1" x14ac:dyDescent="0.25">
      <c r="A17" s="74" t="s">
        <v>7</v>
      </c>
      <c r="B17" s="74"/>
      <c r="C17" s="74"/>
      <c r="D17" s="74"/>
      <c r="E17" s="74"/>
      <c r="F17" s="74"/>
      <c r="G17" s="74"/>
      <c r="H17" s="74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15"/>
      <c r="X17" s="15"/>
      <c r="Y17" s="15"/>
    </row>
    <row r="18" spans="1:25" s="21" customFormat="1" ht="18" x14ac:dyDescent="0.25">
      <c r="A18" s="25"/>
      <c r="B18" s="25"/>
      <c r="C18" s="25"/>
      <c r="D18" s="24"/>
      <c r="E18" s="24"/>
      <c r="F18" s="24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15"/>
      <c r="U18" s="15"/>
      <c r="V18" s="15"/>
      <c r="W18" s="15"/>
      <c r="X18" s="15"/>
      <c r="Y18" s="15"/>
    </row>
    <row r="19" spans="1:25" s="21" customFormat="1" ht="18" x14ac:dyDescent="0.25">
      <c r="A19" s="22" t="s">
        <v>8</v>
      </c>
      <c r="B19" s="10" t="s">
        <v>9</v>
      </c>
      <c r="C19" s="75" t="s">
        <v>10</v>
      </c>
      <c r="D19" s="75"/>
      <c r="E19" s="75"/>
      <c r="F19" s="75"/>
      <c r="G19" s="75"/>
      <c r="H19" s="75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6"/>
      <c r="U19" s="16"/>
      <c r="V19" s="16"/>
      <c r="W19" s="15"/>
      <c r="X19" s="15"/>
      <c r="Y19" s="15"/>
    </row>
    <row r="20" spans="1:25" s="21" customFormat="1" ht="18" x14ac:dyDescent="0.25">
      <c r="A20" s="10">
        <v>1</v>
      </c>
      <c r="B20" s="10">
        <v>2</v>
      </c>
      <c r="C20" s="75">
        <v>3</v>
      </c>
      <c r="D20" s="75"/>
      <c r="E20" s="75"/>
      <c r="F20" s="75"/>
      <c r="G20" s="75"/>
      <c r="H20" s="75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6"/>
      <c r="U20" s="16"/>
      <c r="V20" s="16"/>
      <c r="W20" s="15"/>
      <c r="X20" s="15"/>
      <c r="Y20" s="15"/>
    </row>
    <row r="21" spans="1:25" s="21" customFormat="1" ht="31.2" x14ac:dyDescent="0.25">
      <c r="A21" s="10">
        <v>1</v>
      </c>
      <c r="B21" s="11" t="s">
        <v>12</v>
      </c>
      <c r="C21" s="76" t="s">
        <v>64</v>
      </c>
      <c r="D21" s="77"/>
      <c r="E21" s="77"/>
      <c r="F21" s="77"/>
      <c r="G21" s="77"/>
      <c r="H21" s="78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6"/>
      <c r="U21" s="16"/>
      <c r="V21" s="16"/>
      <c r="W21" s="15"/>
      <c r="X21" s="15"/>
      <c r="Y21" s="15"/>
    </row>
    <row r="22" spans="1:25" s="21" customFormat="1" ht="18" x14ac:dyDescent="0.25">
      <c r="A22" s="10">
        <v>2</v>
      </c>
      <c r="B22" s="11" t="s">
        <v>11</v>
      </c>
      <c r="C22" s="76" t="s">
        <v>34</v>
      </c>
      <c r="D22" s="77"/>
      <c r="E22" s="77"/>
      <c r="F22" s="77"/>
      <c r="G22" s="77"/>
      <c r="H22" s="78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6"/>
      <c r="U22" s="16"/>
      <c r="V22" s="16"/>
      <c r="W22" s="15"/>
      <c r="X22" s="15"/>
      <c r="Y22" s="15"/>
    </row>
    <row r="23" spans="1:25" s="21" customFormat="1" ht="38.25" customHeight="1" x14ac:dyDescent="0.25">
      <c r="A23" s="10">
        <v>3</v>
      </c>
      <c r="B23" s="11" t="s">
        <v>63</v>
      </c>
      <c r="C23" s="73" t="s">
        <v>86</v>
      </c>
      <c r="D23" s="73"/>
      <c r="E23" s="73"/>
      <c r="F23" s="73"/>
      <c r="G23" s="73"/>
      <c r="H23" s="73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6"/>
      <c r="U23" s="16"/>
      <c r="V23" s="16"/>
      <c r="W23" s="15"/>
      <c r="X23" s="15"/>
      <c r="Y23" s="15"/>
    </row>
    <row r="24" spans="1:25" s="21" customFormat="1" ht="42.75" customHeight="1" x14ac:dyDescent="0.25">
      <c r="A24" s="10">
        <v>4</v>
      </c>
      <c r="B24" s="19" t="s">
        <v>62</v>
      </c>
      <c r="C24" s="73" t="s">
        <v>87</v>
      </c>
      <c r="D24" s="73"/>
      <c r="E24" s="73"/>
      <c r="F24" s="73"/>
      <c r="G24" s="73"/>
      <c r="H24" s="73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6"/>
      <c r="U24" s="16"/>
      <c r="V24" s="16"/>
      <c r="W24" s="15"/>
      <c r="X24" s="15"/>
      <c r="Y24" s="15"/>
    </row>
    <row r="25" spans="1:25" s="14" customFormat="1" ht="18" x14ac:dyDescent="0.25">
      <c r="A25" s="10">
        <v>5</v>
      </c>
      <c r="B25" s="19" t="s">
        <v>61</v>
      </c>
      <c r="C25" s="73" t="s">
        <v>60</v>
      </c>
      <c r="D25" s="73"/>
      <c r="E25" s="73"/>
      <c r="F25" s="73"/>
      <c r="G25" s="73"/>
      <c r="H25" s="73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6"/>
      <c r="T25" s="16"/>
      <c r="U25" s="16"/>
      <c r="V25" s="16"/>
      <c r="W25" s="15"/>
      <c r="X25" s="15"/>
      <c r="Y25" s="15"/>
    </row>
    <row r="26" spans="1:25" s="14" customFormat="1" ht="36" customHeight="1" x14ac:dyDescent="0.25">
      <c r="A26" s="10">
        <v>6</v>
      </c>
      <c r="B26" s="20" t="s">
        <v>59</v>
      </c>
      <c r="C26" s="62" t="s">
        <v>58</v>
      </c>
      <c r="D26" s="63"/>
      <c r="E26" s="63"/>
      <c r="F26" s="63"/>
      <c r="G26" s="63"/>
      <c r="H26" s="64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6"/>
      <c r="T26" s="16"/>
      <c r="U26" s="16"/>
      <c r="V26" s="16"/>
      <c r="W26" s="15"/>
      <c r="X26" s="15"/>
      <c r="Y26" s="15"/>
    </row>
    <row r="27" spans="1:25" s="14" customFormat="1" ht="45.6" customHeight="1" x14ac:dyDescent="0.25">
      <c r="A27" s="10">
        <v>7</v>
      </c>
      <c r="B27" s="11" t="s">
        <v>57</v>
      </c>
      <c r="C27" s="62" t="s">
        <v>56</v>
      </c>
      <c r="D27" s="63"/>
      <c r="E27" s="63"/>
      <c r="F27" s="63"/>
      <c r="G27" s="63"/>
      <c r="H27" s="64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6"/>
      <c r="T27" s="16"/>
      <c r="U27" s="16"/>
      <c r="V27" s="16"/>
      <c r="W27" s="15"/>
      <c r="X27" s="15"/>
      <c r="Y27" s="15"/>
    </row>
    <row r="28" spans="1:25" s="14" customFormat="1" ht="40.950000000000003" customHeight="1" x14ac:dyDescent="0.25">
      <c r="A28" s="10">
        <v>8</v>
      </c>
      <c r="B28" s="20" t="s">
        <v>55</v>
      </c>
      <c r="C28" s="62" t="s">
        <v>79</v>
      </c>
      <c r="D28" s="63"/>
      <c r="E28" s="63"/>
      <c r="F28" s="63"/>
      <c r="G28" s="63"/>
      <c r="H28" s="64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6"/>
      <c r="T28" s="16"/>
      <c r="U28" s="16"/>
      <c r="V28" s="16"/>
      <c r="W28" s="15"/>
      <c r="X28" s="15"/>
      <c r="Y28" s="15"/>
    </row>
    <row r="29" spans="1:25" s="14" customFormat="1" ht="46.8" x14ac:dyDescent="0.25">
      <c r="A29" s="10">
        <v>9</v>
      </c>
      <c r="B29" s="19" t="s">
        <v>54</v>
      </c>
      <c r="C29" s="71" t="s">
        <v>78</v>
      </c>
      <c r="D29" s="72"/>
      <c r="E29" s="72"/>
      <c r="F29" s="72"/>
      <c r="G29" s="72"/>
      <c r="H29" s="72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6"/>
      <c r="T29" s="16"/>
      <c r="U29" s="16"/>
      <c r="V29" s="16"/>
      <c r="W29" s="15"/>
      <c r="X29" s="15"/>
      <c r="Y29" s="15"/>
    </row>
    <row r="30" spans="1:25" s="14" customFormat="1" ht="111" customHeight="1" x14ac:dyDescent="0.25">
      <c r="A30" s="10">
        <v>10</v>
      </c>
      <c r="B30" s="11" t="s">
        <v>53</v>
      </c>
      <c r="C30" s="68" t="s">
        <v>52</v>
      </c>
      <c r="D30" s="68"/>
      <c r="E30" s="68"/>
      <c r="F30" s="68"/>
      <c r="G30" s="68"/>
      <c r="H30" s="68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6"/>
      <c r="T30" s="16"/>
      <c r="U30" s="16"/>
      <c r="V30" s="16"/>
      <c r="W30" s="15"/>
      <c r="X30" s="15"/>
      <c r="Y30" s="15"/>
    </row>
    <row r="31" spans="1:25" s="14" customFormat="1" ht="39" customHeight="1" x14ac:dyDescent="0.25">
      <c r="A31" s="18" t="s">
        <v>51</v>
      </c>
      <c r="B31" s="66" t="s">
        <v>50</v>
      </c>
      <c r="C31" s="67"/>
      <c r="D31" s="67"/>
      <c r="E31" s="67"/>
      <c r="F31" s="67"/>
      <c r="G31" s="67"/>
      <c r="H31" s="6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6"/>
      <c r="T31" s="16"/>
      <c r="U31" s="16"/>
      <c r="V31" s="16"/>
      <c r="W31" s="15"/>
      <c r="X31" s="15"/>
      <c r="Y31" s="15"/>
    </row>
    <row r="32" spans="1:25" ht="62.4" x14ac:dyDescent="0.3">
      <c r="A32" s="13" t="s">
        <v>49</v>
      </c>
      <c r="B32" s="10" t="s">
        <v>48</v>
      </c>
      <c r="C32" s="10" t="s">
        <v>47</v>
      </c>
      <c r="D32" s="10" t="s">
        <v>46</v>
      </c>
      <c r="E32" s="10" t="s">
        <v>45</v>
      </c>
      <c r="F32" s="10" t="s">
        <v>44</v>
      </c>
      <c r="G32" s="10" t="s">
        <v>43</v>
      </c>
      <c r="H32" s="10" t="s">
        <v>42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 ht="31.2" x14ac:dyDescent="0.3">
      <c r="A33" s="12" t="s">
        <v>41</v>
      </c>
      <c r="B33" s="11" t="s">
        <v>40</v>
      </c>
      <c r="C33" s="47" t="s">
        <v>81</v>
      </c>
      <c r="D33" s="47" t="s">
        <v>81</v>
      </c>
      <c r="E33" s="47" t="s">
        <v>81</v>
      </c>
      <c r="F33" s="47" t="s">
        <v>81</v>
      </c>
      <c r="G33" s="47" t="s">
        <v>81</v>
      </c>
      <c r="H33" s="47" t="s">
        <v>81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 ht="31.2" x14ac:dyDescent="0.3">
      <c r="A34" s="12" t="s">
        <v>33</v>
      </c>
      <c r="B34" s="11" t="s">
        <v>39</v>
      </c>
      <c r="C34" s="47" t="s">
        <v>83</v>
      </c>
      <c r="D34" s="48">
        <v>100</v>
      </c>
      <c r="E34" s="47" t="s">
        <v>81</v>
      </c>
      <c r="F34" s="47" t="s">
        <v>81</v>
      </c>
      <c r="G34" s="49" t="s">
        <v>13</v>
      </c>
      <c r="H34" s="50" t="s">
        <v>82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ht="15.6" x14ac:dyDescent="0.3">
      <c r="A35" s="12"/>
      <c r="B35" s="11" t="s">
        <v>38</v>
      </c>
      <c r="C35" s="47" t="s">
        <v>81</v>
      </c>
      <c r="D35" s="47" t="s">
        <v>81</v>
      </c>
      <c r="E35" s="51">
        <f>F35*1.2</f>
        <v>2.8408572E-2</v>
      </c>
      <c r="F35" s="52">
        <v>2.367381E-2</v>
      </c>
      <c r="G35" s="53" t="s">
        <v>81</v>
      </c>
      <c r="H35" s="54" t="s">
        <v>81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22" ht="54.75" customHeight="1" x14ac:dyDescent="0.3">
      <c r="A36" s="57"/>
      <c r="B36" s="57"/>
      <c r="C36" s="57"/>
      <c r="D36" s="57"/>
      <c r="E36" s="57"/>
      <c r="F36" s="57"/>
      <c r="G36" s="57"/>
      <c r="H36" s="57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</sheetData>
  <sheetProtection selectLockedCells="1" selectUnlockedCells="1"/>
  <mergeCells count="25">
    <mergeCell ref="C29:H29"/>
    <mergeCell ref="C24:H24"/>
    <mergeCell ref="C25:H25"/>
    <mergeCell ref="C23:H23"/>
    <mergeCell ref="A17:H17"/>
    <mergeCell ref="C20:H20"/>
    <mergeCell ref="C19:H19"/>
    <mergeCell ref="C21:H21"/>
    <mergeCell ref="C22:H22"/>
    <mergeCell ref="C1:H1"/>
    <mergeCell ref="A36:H36"/>
    <mergeCell ref="A12:H12"/>
    <mergeCell ref="A10:H10"/>
    <mergeCell ref="A9:H9"/>
    <mergeCell ref="A7:H7"/>
    <mergeCell ref="C26:H26"/>
    <mergeCell ref="C27:H27"/>
    <mergeCell ref="C3:H3"/>
    <mergeCell ref="C2:H2"/>
    <mergeCell ref="B31:H31"/>
    <mergeCell ref="C30:H30"/>
    <mergeCell ref="A14:H14"/>
    <mergeCell ref="A15:H15"/>
    <mergeCell ref="C28:H28"/>
    <mergeCell ref="A5:H5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M28" sqref="M28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75" x14ac:dyDescent="0.25">
      <c r="A4" s="79" t="str">
        <f>'1. паспорт '!A5:H5</f>
        <v>Год раскрытия информации: 2025 год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6" spans="1:18" s="1" customFormat="1" ht="17.399999999999999" x14ac:dyDescent="0.3">
      <c r="A6" s="82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8" spans="1:18" s="1" customFormat="1" ht="15.75" x14ac:dyDescent="0.25">
      <c r="A8" s="79" t="str">
        <f>'1. паспорт '!A9:H9</f>
        <v>ГУП СК "Ставэлектросеть"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</row>
    <row r="9" spans="1:18" s="1" customFormat="1" ht="15.6" x14ac:dyDescent="0.3">
      <c r="A9" s="80" t="s">
        <v>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</row>
    <row r="11" spans="1:18" s="1" customFormat="1" ht="15.75" x14ac:dyDescent="0.25">
      <c r="A11" s="79" t="str">
        <f>'1. паспорт '!A12:H12</f>
        <v>P_СТР -000078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</row>
    <row r="12" spans="1:18" s="1" customFormat="1" ht="15.6" x14ac:dyDescent="0.3">
      <c r="A12" s="80" t="s">
        <v>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</row>
    <row r="14" spans="1:18" s="1" customFormat="1" ht="15.6" x14ac:dyDescent="0.3">
      <c r="A14" s="81" t="str">
        <f>'1. паспорт '!A14:H14</f>
        <v>Строительство участка ВЛИ-0,22 кВ от опоры №6 ВЛ-0,4 ТП-20 Ф-201 до проектируемой опоры №6а ВЛ-0,4 ТП-20 Ф-201 н/в ф-5 по ТУ №12/2025/ИП от 12.05.2025. (заявитель Шекера М.И ) инв. №0104245в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</row>
    <row r="15" spans="1:18" s="1" customFormat="1" ht="15.6" x14ac:dyDescent="0.3">
      <c r="A15" s="80" t="s">
        <v>6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</row>
    <row r="17" spans="1:16" s="4" customFormat="1" ht="17.399999999999999" x14ac:dyDescent="0.3">
      <c r="A17" s="83" t="s">
        <v>71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</row>
    <row r="18" spans="1:16" s="1" customFormat="1" ht="15.75" x14ac:dyDescent="0.25"/>
    <row r="19" spans="1:16" s="1" customFormat="1" ht="30.75" customHeight="1" x14ac:dyDescent="0.3">
      <c r="A19" s="84" t="s">
        <v>8</v>
      </c>
      <c r="B19" s="84" t="s">
        <v>70</v>
      </c>
      <c r="C19" s="84"/>
      <c r="D19" s="84" t="s">
        <v>15</v>
      </c>
      <c r="E19" s="84" t="s">
        <v>16</v>
      </c>
      <c r="F19" s="84"/>
      <c r="G19" s="84" t="s">
        <v>17</v>
      </c>
      <c r="H19" s="84"/>
      <c r="I19" s="84" t="s">
        <v>18</v>
      </c>
      <c r="J19" s="84"/>
      <c r="K19" s="84" t="s">
        <v>19</v>
      </c>
      <c r="L19" s="84" t="s">
        <v>20</v>
      </c>
      <c r="M19" s="84"/>
      <c r="N19" s="84" t="s">
        <v>21</v>
      </c>
      <c r="O19" s="84"/>
      <c r="P19" s="84" t="s">
        <v>22</v>
      </c>
    </row>
    <row r="20" spans="1:16" s="1" customFormat="1" ht="30.75" customHeight="1" x14ac:dyDescent="0.3">
      <c r="A20" s="85"/>
      <c r="B20" s="87"/>
      <c r="C20" s="88"/>
      <c r="D20" s="85"/>
      <c r="E20" s="87"/>
      <c r="F20" s="88"/>
      <c r="G20" s="87"/>
      <c r="H20" s="88"/>
      <c r="I20" s="87"/>
      <c r="J20" s="88"/>
      <c r="K20" s="86"/>
      <c r="L20" s="87"/>
      <c r="M20" s="88"/>
      <c r="N20" s="87"/>
      <c r="O20" s="88"/>
      <c r="P20" s="86"/>
    </row>
    <row r="21" spans="1:16" s="1" customFormat="1" ht="30.75" customHeight="1" x14ac:dyDescent="0.3">
      <c r="A21" s="86"/>
      <c r="B21" s="2" t="s">
        <v>23</v>
      </c>
      <c r="C21" s="2" t="s">
        <v>24</v>
      </c>
      <c r="D21" s="86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1" t="s">
        <v>13</v>
      </c>
      <c r="B23" s="41" t="s">
        <v>13</v>
      </c>
      <c r="C23" s="41" t="s">
        <v>13</v>
      </c>
      <c r="D23" s="41" t="s">
        <v>13</v>
      </c>
      <c r="E23" s="41" t="s">
        <v>13</v>
      </c>
      <c r="F23" s="41" t="s">
        <v>13</v>
      </c>
      <c r="G23" s="41" t="s">
        <v>13</v>
      </c>
      <c r="H23" s="41" t="s">
        <v>13</v>
      </c>
      <c r="I23" s="41" t="s">
        <v>13</v>
      </c>
      <c r="J23" s="41" t="s">
        <v>13</v>
      </c>
      <c r="K23" s="41" t="s">
        <v>13</v>
      </c>
      <c r="L23" s="41" t="s">
        <v>13</v>
      </c>
      <c r="M23" s="41" t="s">
        <v>13</v>
      </c>
      <c r="N23" s="41" t="s">
        <v>13</v>
      </c>
      <c r="O23" s="41" t="s">
        <v>13</v>
      </c>
      <c r="P23" s="4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7" zoomScale="80" zoomScaleNormal="100" zoomScaleSheetLayoutView="80" workbookViewId="0">
      <selection activeCell="B23" sqref="B23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36</v>
      </c>
    </row>
    <row r="4" spans="1:22" s="1" customFormat="1" ht="15.6" x14ac:dyDescent="0.3">
      <c r="B4" s="79" t="s">
        <v>37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6" spans="1:22" s="1" customFormat="1" ht="17.399999999999999" x14ac:dyDescent="0.3">
      <c r="A6" s="82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8" spans="1:22" s="1" customFormat="1" ht="15.75" x14ac:dyDescent="0.25">
      <c r="A8" s="79" t="str">
        <f>'1. паспорт '!A9:H9</f>
        <v>ГУП СК "Ставэлектросеть"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</row>
    <row r="9" spans="1:22" s="1" customFormat="1" ht="15.6" x14ac:dyDescent="0.3">
      <c r="A9" s="80" t="s">
        <v>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</row>
    <row r="11" spans="1:22" s="1" customFormat="1" ht="15.75" x14ac:dyDescent="0.25">
      <c r="A11" s="79" t="str">
        <f>'1. паспорт '!A12:H12</f>
        <v>P_СТР -000078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</row>
    <row r="12" spans="1:22" s="1" customFormat="1" ht="15.6" x14ac:dyDescent="0.3">
      <c r="A12" s="80" t="s">
        <v>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4" spans="1:22" s="1" customFormat="1" ht="15.6" x14ac:dyDescent="0.3">
      <c r="A14" s="81" t="str">
        <f>'1. паспорт '!A14:H14</f>
        <v>Строительство участка ВЛИ-0,22 кВ от опоры №6 ВЛ-0,4 ТП-20 Ф-201 до проектируемой опоры №6а ВЛ-0,4 ТП-20 Ф-201 н/в ф-5 по ТУ №12/2025/ИП от 12.05.2025. (заявитель Шекера М.И ) инв. №0104245в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2" s="1" customFormat="1" ht="15.6" x14ac:dyDescent="0.3">
      <c r="A15" s="80" t="s">
        <v>6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</row>
    <row r="17" spans="1:23" s="4" customFormat="1" ht="17.399999999999999" x14ac:dyDescent="0.3">
      <c r="A17" s="83" t="s">
        <v>72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</row>
    <row r="19" spans="1:23" s="1" customFormat="1" ht="15.75" customHeight="1" x14ac:dyDescent="0.3">
      <c r="A19" s="84" t="s">
        <v>8</v>
      </c>
      <c r="B19" s="84" t="s">
        <v>74</v>
      </c>
      <c r="C19" s="84"/>
      <c r="D19" s="84" t="s">
        <v>73</v>
      </c>
      <c r="E19" s="84"/>
      <c r="F19" s="89" t="s">
        <v>14</v>
      </c>
      <c r="G19" s="89"/>
      <c r="H19" s="89"/>
      <c r="I19" s="89"/>
      <c r="J19" s="84" t="s">
        <v>25</v>
      </c>
      <c r="K19" s="84" t="s">
        <v>76</v>
      </c>
      <c r="L19" s="84"/>
      <c r="M19" s="84" t="s">
        <v>75</v>
      </c>
      <c r="N19" s="84"/>
      <c r="O19" s="84" t="s">
        <v>26</v>
      </c>
      <c r="P19" s="84"/>
      <c r="Q19" s="84" t="s">
        <v>27</v>
      </c>
      <c r="R19" s="84"/>
      <c r="S19" s="84" t="s">
        <v>28</v>
      </c>
      <c r="T19" s="84" t="s">
        <v>29</v>
      </c>
      <c r="U19" s="84" t="s">
        <v>30</v>
      </c>
      <c r="V19" s="84" t="s">
        <v>77</v>
      </c>
      <c r="W19" s="84"/>
    </row>
    <row r="20" spans="1:23" s="1" customFormat="1" ht="15.6" x14ac:dyDescent="0.3">
      <c r="A20" s="85"/>
      <c r="B20" s="87"/>
      <c r="C20" s="88"/>
      <c r="D20" s="87"/>
      <c r="E20" s="88"/>
      <c r="F20" s="89" t="s">
        <v>31</v>
      </c>
      <c r="G20" s="89"/>
      <c r="H20" s="89" t="s">
        <v>32</v>
      </c>
      <c r="I20" s="89"/>
      <c r="J20" s="86"/>
      <c r="K20" s="87"/>
      <c r="L20" s="88"/>
      <c r="M20" s="87"/>
      <c r="N20" s="88"/>
      <c r="O20" s="87"/>
      <c r="P20" s="88"/>
      <c r="Q20" s="87"/>
      <c r="R20" s="88"/>
      <c r="S20" s="86"/>
      <c r="T20" s="86"/>
      <c r="U20" s="86"/>
      <c r="V20" s="87"/>
      <c r="W20" s="88"/>
    </row>
    <row r="21" spans="1:23" s="1" customFormat="1" ht="15.6" x14ac:dyDescent="0.3">
      <c r="A21" s="86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2.4" x14ac:dyDescent="0.3">
      <c r="A23" s="5">
        <v>1</v>
      </c>
      <c r="B23" s="45" t="s">
        <v>89</v>
      </c>
      <c r="C23" s="45" t="str">
        <f>B23</f>
        <v>ВЛ-0,4 кВ ТП-20 Ф-201 н/в ф-5</v>
      </c>
      <c r="D23" s="45" t="str">
        <f>B23</f>
        <v>ВЛ-0,4 кВ ТП-20 Ф-201 н/в ф-5</v>
      </c>
      <c r="E23" s="45" t="str">
        <f>B23</f>
        <v>ВЛ-0,4 кВ ТП-20 Ф-201 н/в ф-5</v>
      </c>
      <c r="F23" s="6">
        <v>0.38</v>
      </c>
      <c r="G23" s="6">
        <v>0.38</v>
      </c>
      <c r="H23" s="6">
        <v>0.38</v>
      </c>
      <c r="I23" s="6">
        <v>0.38</v>
      </c>
      <c r="J23" s="43">
        <v>25598</v>
      </c>
      <c r="K23" s="5">
        <v>1</v>
      </c>
      <c r="L23" s="5">
        <v>1</v>
      </c>
      <c r="M23" s="55" t="s">
        <v>88</v>
      </c>
      <c r="N23" s="55" t="s">
        <v>88</v>
      </c>
      <c r="O23" s="45" t="s">
        <v>80</v>
      </c>
      <c r="P23" s="45" t="s">
        <v>80</v>
      </c>
      <c r="Q23" s="6">
        <v>0.70299999999999996</v>
      </c>
      <c r="R23" s="46">
        <v>0.74299999999999999</v>
      </c>
      <c r="S23" s="7" t="s">
        <v>13</v>
      </c>
      <c r="T23" s="7" t="s">
        <v>13</v>
      </c>
      <c r="U23" s="5" t="s">
        <v>13</v>
      </c>
      <c r="V23" s="42"/>
      <c r="W23" s="42"/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Certified Windows</cp:lastModifiedBy>
  <cp:lastPrinted>2018-06-15T09:55:49Z</cp:lastPrinted>
  <dcterms:created xsi:type="dcterms:W3CDTF">2017-06-27T14:15:28Z</dcterms:created>
  <dcterms:modified xsi:type="dcterms:W3CDTF">2025-10-22T06:58:22Z</dcterms:modified>
</cp:coreProperties>
</file>